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30 Бумага офисная (ГПБ-3511)\ЗК МСП СКС-2930\"/>
    </mc:Choice>
  </mc:AlternateContent>
  <bookViews>
    <workbookView xWindow="0" yWindow="0" windowWidth="28800" windowHeight="106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D18" i="3" s="1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<sst xmlns="http://schemas.openxmlformats.org/spreadsheetml/2006/main" count="87" uniqueCount="84">
  <si>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</si>
  <si>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</si>
  <si>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</si>
  <si>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</si>
  <si>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</si>
  <si>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</si>
  <si>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</si>
  <si>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</si>
  <si>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</si>
  <si>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</si>
  <si>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</si>
  <si>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</si>
  <si>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</si>
  <si>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</si>
  <si>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</si>
  <si>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</si>
  <si>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</si>
  <si>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</si>
  <si>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</si>
  <si>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</si>
  <si>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</si>
  <si>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</si>
  <si>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</si>
  <si>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</si>
  <si>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</si>
  <si>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</si>
  <si>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</si>
  <si>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</si>
  <si>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</si>
  <si>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</si>
  <si>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</si>
  <si>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</si>
  <si>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</si>
  <si>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</si>
  <si>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</si>
  <si>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</si>
  <si>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</si>
  <si>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</si>
  <si>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</si>
  <si>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</si>
  <si>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</si>
  <si>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</si>
  <si>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</si>
  <si>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</si>
  <si>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</si>
  <si>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</si>
  <si>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</si>
  <si>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</si>
  <si>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</si>
  <si>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</si>
  <si>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</si>
  <si>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</si>
  <si>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</si>
  <si>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</si>
  <si>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</si>
  <si>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</si>
  <si>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</si>
  <si>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</si>
  <si>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</si>
  <si>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</si>
  <si>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</si>
  <si>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</si>
  <si>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</si>
  <si>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</si>
  <si>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</si>
  <si>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</si>
  <si>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</si>
  <si>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</si>
  <si>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</si>
  <si>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</si>
  <si>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</si>
  <si>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</si>
  <si>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</si>
  <si>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</si>
  <si>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Источник № 1 "Цены текущих договоров 2021 года"</t>
  </si>
  <si>
    <t>шт</t>
  </si>
  <si>
    <t>Транспортные расходы входят в стоимость продукции</t>
  </si>
  <si>
    <t>Л/ЛА</t>
  </si>
  <si>
    <t>Канцтовары</t>
  </si>
  <si>
    <t>Бумага и бумажные изделия</t>
  </si>
  <si>
    <t>Бумага для офисной техники, формат -А4, плотность - 80гр/м2, упаковка - 500 листов, класс С</t>
  </si>
  <si>
    <t>ЛА000030</t>
  </si>
  <si>
    <t xml:space="preserve">Закупка бумаги </t>
  </si>
  <si>
    <t>инженер группы организации торгов УМТС Зурова Н.Н.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</si>
</sst>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2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Times New Roman"/>
      <family val="1"/>
      <charset val="1"/>
    </font>
    <font>
      <sz val="10"/>
      <color rgb="FF000000"/>
      <name val="Times New Roman"/>
      <family val="1"/>
      <charset val="1"/>
    </font>
    <font>
      <sz val="10"/>
      <color rgb="FF00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7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21" fillId="5" borderId="11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topLeftCell="A4" zoomScaleNormal="90" zoomScaleSheetLayoutView="100" zoomScalePageLayoutView="120" workbookViewId="0">
      <selection activeCell="K5" sqref="K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5.285156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20.140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77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9" t="s">
        <v>79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</row>
    <row r="9" spans="1:30" s="6" customFormat="1" x14ac:dyDescent="0.2">
      <c r="C9" s="7" t="s">
        <v>24</v>
      </c>
      <c r="D9" s="59" t="s">
        <v>78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</row>
    <row r="10" spans="1:30" s="6" customFormat="1" ht="12.75" customHeight="1" x14ac:dyDescent="0.2">
      <c r="C10" s="7" t="s">
        <v>9</v>
      </c>
      <c r="D10" s="58" t="s">
        <v>82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</row>
    <row r="11" spans="1:30" s="6" customFormat="1" ht="25.5" x14ac:dyDescent="0.2">
      <c r="C11" s="7" t="s">
        <v>10</v>
      </c>
      <c r="D11" s="59" t="s">
        <v>71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</row>
    <row r="12" spans="1:30" s="6" customFormat="1" ht="38.25" x14ac:dyDescent="0.2">
      <c r="C12" s="7" t="s">
        <v>23</v>
      </c>
      <c r="D12" s="55" t="s">
        <v>76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ht="49.5" customHeight="1" x14ac:dyDescent="0.2">
      <c r="A14" s="51" t="s">
        <v>6</v>
      </c>
      <c r="B14" s="60" t="s">
        <v>28</v>
      </c>
      <c r="C14" s="51" t="s">
        <v>1</v>
      </c>
      <c r="D14" s="60" t="s">
        <v>4</v>
      </c>
      <c r="E14" s="60" t="s">
        <v>60</v>
      </c>
      <c r="F14" s="51" t="s">
        <v>74</v>
      </c>
      <c r="G14" s="51"/>
      <c r="H14" s="51"/>
      <c r="I14" s="51"/>
      <c r="J14" s="60" t="s">
        <v>61</v>
      </c>
      <c r="K14" s="60" t="s">
        <v>64</v>
      </c>
      <c r="L14" s="46" t="s">
        <v>62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3" t="s">
        <v>65</v>
      </c>
      <c r="AB14" s="60" t="s">
        <v>35</v>
      </c>
      <c r="AC14" s="60" t="s">
        <v>34</v>
      </c>
      <c r="AD14" s="48" t="s">
        <v>57</v>
      </c>
    </row>
    <row r="15" spans="1:30" ht="25.5" customHeight="1" x14ac:dyDescent="0.2">
      <c r="A15" s="51"/>
      <c r="B15" s="61"/>
      <c r="C15" s="51"/>
      <c r="D15" s="61"/>
      <c r="E15" s="61"/>
      <c r="F15" s="51" t="s">
        <v>22</v>
      </c>
      <c r="G15" s="51" t="s">
        <v>15</v>
      </c>
      <c r="H15" s="51" t="s">
        <v>16</v>
      </c>
      <c r="I15" s="51" t="s">
        <v>29</v>
      </c>
      <c r="J15" s="61"/>
      <c r="K15" s="61"/>
      <c r="L15" s="46" t="s">
        <v>58</v>
      </c>
      <c r="M15" s="47"/>
      <c r="N15" s="47"/>
      <c r="O15" s="47"/>
      <c r="P15" s="47"/>
      <c r="Q15" s="46" t="s">
        <v>63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4"/>
      <c r="AB15" s="61"/>
      <c r="AC15" s="61"/>
      <c r="AD15" s="49"/>
    </row>
    <row r="16" spans="1:30" ht="25.5" x14ac:dyDescent="0.2">
      <c r="A16" s="51"/>
      <c r="B16" s="62"/>
      <c r="C16" s="51"/>
      <c r="D16" s="62"/>
      <c r="E16" s="62"/>
      <c r="F16" s="51"/>
      <c r="G16" s="51"/>
      <c r="H16" s="51"/>
      <c r="I16" s="51"/>
      <c r="J16" s="62"/>
      <c r="K16" s="62"/>
      <c r="L16" s="43" t="s">
        <v>11</v>
      </c>
      <c r="M16" s="43" t="s">
        <v>12</v>
      </c>
      <c r="N16" s="32" t="s">
        <v>13</v>
      </c>
      <c r="O16" s="43" t="s">
        <v>36</v>
      </c>
      <c r="P16" s="32" t="s">
        <v>37</v>
      </c>
      <c r="Q16" s="32" t="s">
        <v>17</v>
      </c>
      <c r="R16" s="32" t="s">
        <v>18</v>
      </c>
      <c r="S16" s="32" t="s">
        <v>26</v>
      </c>
      <c r="T16" s="32" t="s">
        <v>38</v>
      </c>
      <c r="U16" s="32" t="s">
        <v>39</v>
      </c>
      <c r="V16" s="32" t="s">
        <v>19</v>
      </c>
      <c r="W16" s="32" t="s">
        <v>20</v>
      </c>
      <c r="X16" s="32" t="s">
        <v>21</v>
      </c>
      <c r="Y16" s="32" t="s">
        <v>40</v>
      </c>
      <c r="Z16" s="32" t="s">
        <v>41</v>
      </c>
      <c r="AA16" s="65"/>
      <c r="AB16" s="62"/>
      <c r="AC16" s="62"/>
      <c r="AD16" s="50"/>
    </row>
    <row r="17" spans="1:30" s="12" customFormat="1" ht="13.5" thickBot="1" x14ac:dyDescent="0.25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9" thickBot="1" x14ac:dyDescent="0.25">
      <c r="A18" s="13">
        <v>1</v>
      </c>
      <c r="B18" s="44" t="s">
        <v>81</v>
      </c>
      <c r="C18" s="14" t="s">
        <v>80</v>
      </c>
      <c r="D18" s="37" t="s">
        <v>75</v>
      </c>
      <c r="E18" s="38">
        <v>7000</v>
      </c>
      <c r="F18" s="39"/>
      <c r="G18" s="40"/>
      <c r="H18" s="41"/>
      <c r="I18" s="41"/>
      <c r="J18" s="42">
        <v>1.04</v>
      </c>
      <c r="K18" s="38" t="str">
        <f>IF(SUM(F18)=0,"",F18*J18)</f>
        <v/>
      </c>
      <c r="L18" s="38">
        <v>266.66665999999998</v>
      </c>
      <c r="M18" s="38">
        <v>291.67</v>
      </c>
      <c r="N18" s="38">
        <v>287.5</v>
      </c>
      <c r="O18" s="38">
        <v>290.50833</v>
      </c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6">
        <v>4</v>
      </c>
      <c r="AB18" s="17">
        <f>CEILING(SUM(K18:Z18)/COUNTIF(K18:Z18,"&gt;0"),0.01)</f>
        <v>284.09000000000003</v>
      </c>
      <c r="AC18" s="17">
        <f>AB18*E18</f>
        <v>1988630.0000000002</v>
      </c>
      <c r="AD18" s="17">
        <f>STDEV(K18:Z18)/AB18*100</f>
        <v>4.134338671141558</v>
      </c>
    </row>
    <row r="19" spans="1:30" x14ac:dyDescent="0.2">
      <c r="A19" s="28"/>
      <c r="B19" s="29"/>
      <c r="C19" s="53" t="s">
        <v>5</v>
      </c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0"/>
      <c r="AC19" s="30">
        <f>SUM(AC18:AC18)</f>
        <v>1988630.0000000002</v>
      </c>
      <c r="AD19" s="31"/>
    </row>
    <row r="20" spans="1:30" x14ac:dyDescent="0.2"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9"/>
    </row>
    <row r="21" spans="1:30" s="20" customFormat="1" x14ac:dyDescent="0.2">
      <c r="C21" s="20" t="s">
        <v>8</v>
      </c>
    </row>
    <row r="22" spans="1:30" s="20" customFormat="1" x14ac:dyDescent="0.2">
      <c r="C22" s="21" t="s">
        <v>30</v>
      </c>
    </row>
    <row r="23" spans="1:30" s="20" customFormat="1" x14ac:dyDescent="0.2">
      <c r="C23" s="21" t="s">
        <v>31</v>
      </c>
    </row>
    <row r="24" spans="1:30" s="20" customFormat="1" x14ac:dyDescent="0.2">
      <c r="C24" s="21" t="s">
        <v>32</v>
      </c>
    </row>
    <row r="25" spans="1:30" x14ac:dyDescent="0.2">
      <c r="L25" s="22"/>
    </row>
    <row r="26" spans="1:30" s="3" customFormat="1" ht="15.75" x14ac:dyDescent="0.25">
      <c r="C26" s="23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6"/>
      <c r="D28" s="24"/>
      <c r="E28" s="24"/>
      <c r="F28" s="45" t="s">
        <v>83</v>
      </c>
      <c r="G28" s="45"/>
      <c r="H28" s="45"/>
      <c r="I28" s="45"/>
      <c r="J28" s="45"/>
      <c r="K28" s="25"/>
      <c r="L28" s="45"/>
      <c r="M28" s="45"/>
      <c r="N28" s="45"/>
      <c r="O28" s="34"/>
      <c r="P28" s="34"/>
      <c r="Q28" s="1"/>
      <c r="R28" s="1"/>
      <c r="S28" s="1"/>
      <c r="T28" s="1"/>
      <c r="U28" s="1"/>
      <c r="V28" s="24"/>
      <c r="W28" s="24"/>
      <c r="X28" s="24"/>
      <c r="Y28" s="24"/>
      <c r="Z28" s="24"/>
      <c r="AA28" s="24"/>
      <c r="AB28" s="24"/>
      <c r="AC28" s="26"/>
    </row>
    <row r="29" spans="1:30" s="3" customFormat="1" ht="15.75" x14ac:dyDescent="0.25">
      <c r="C29" s="35" t="s">
        <v>2</v>
      </c>
      <c r="D29" s="24"/>
      <c r="E29" s="24"/>
      <c r="F29" s="67" t="s">
        <v>72</v>
      </c>
      <c r="G29" s="67"/>
      <c r="H29" s="67"/>
      <c r="I29" s="67"/>
      <c r="J29" s="67"/>
      <c r="K29" s="1"/>
      <c r="L29" s="66" t="s">
        <v>7</v>
      </c>
      <c r="M29" s="66"/>
      <c r="N29" s="66"/>
      <c r="O29" s="34"/>
      <c r="P29" s="34"/>
      <c r="Q29" s="1"/>
      <c r="R29" s="1"/>
      <c r="S29" s="1"/>
      <c r="T29" s="1"/>
      <c r="U29" s="1"/>
      <c r="V29" s="24"/>
      <c r="W29" s="24"/>
      <c r="X29" s="24"/>
      <c r="Y29" s="24"/>
      <c r="Z29" s="24"/>
      <c r="AA29" s="24"/>
      <c r="AB29" s="24"/>
    </row>
    <row r="30" spans="1:30" x14ac:dyDescent="0.2">
      <c r="C30" s="27"/>
      <c r="V30" s="25"/>
      <c r="W30" s="25"/>
      <c r="X30" s="25"/>
      <c r="Y30" s="25"/>
      <c r="Z30" s="25"/>
      <c r="AA30" s="25"/>
      <c r="AB30" s="25"/>
    </row>
    <row r="31" spans="1:30" x14ac:dyDescent="0.2">
      <c r="C31" s="23" t="s">
        <v>27</v>
      </c>
      <c r="V31" s="25"/>
      <c r="W31" s="25"/>
      <c r="X31" s="25"/>
      <c r="Y31" s="25"/>
      <c r="Z31" s="25"/>
      <c r="AA31" s="25"/>
      <c r="AB31" s="25"/>
    </row>
    <row r="32" spans="1:30" x14ac:dyDescent="0.2">
      <c r="V32" s="25"/>
      <c r="W32" s="25"/>
      <c r="X32" s="25"/>
      <c r="Y32" s="25"/>
      <c r="Z32" s="25"/>
      <c r="AA32" s="25"/>
      <c r="AB32" s="25"/>
    </row>
    <row r="33" spans="3:30" x14ac:dyDescent="0.2">
      <c r="C33" s="36"/>
      <c r="D33" s="24"/>
      <c r="E33" s="24"/>
      <c r="F33" s="45" t="s">
        <v>73</v>
      </c>
      <c r="G33" s="45"/>
      <c r="H33" s="45"/>
      <c r="I33" s="45"/>
      <c r="J33" s="45"/>
      <c r="K33" s="25"/>
      <c r="L33" s="45"/>
      <c r="M33" s="45"/>
      <c r="N33" s="45"/>
      <c r="O33" s="34"/>
      <c r="P33" s="34"/>
      <c r="V33" s="24"/>
      <c r="W33" s="24"/>
      <c r="X33" s="24"/>
      <c r="Y33" s="24"/>
      <c r="Z33" s="24"/>
      <c r="AA33" s="24"/>
      <c r="AB33" s="24"/>
    </row>
    <row r="34" spans="3:30" x14ac:dyDescent="0.2">
      <c r="C34" s="35" t="s">
        <v>2</v>
      </c>
      <c r="D34" s="24"/>
      <c r="E34" s="24"/>
      <c r="F34" s="67" t="s">
        <v>72</v>
      </c>
      <c r="G34" s="67"/>
      <c r="H34" s="67"/>
      <c r="I34" s="67"/>
      <c r="J34" s="67"/>
      <c r="L34" s="66" t="s">
        <v>7</v>
      </c>
      <c r="M34" s="66"/>
      <c r="N34" s="66"/>
      <c r="O34" s="34"/>
      <c r="P34" s="34"/>
      <c r="V34" s="24"/>
      <c r="W34" s="24"/>
      <c r="X34" s="24"/>
      <c r="Y34" s="24"/>
      <c r="Z34" s="24"/>
      <c r="AA34" s="24"/>
      <c r="AB34" s="24"/>
    </row>
    <row r="37" spans="3:30" x14ac:dyDescent="0.2">
      <c r="C37" s="23" t="s">
        <v>66</v>
      </c>
    </row>
    <row r="39" spans="3:30" x14ac:dyDescent="0.2"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18 G18:I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N18:O18 V18:W18" name="Диапазон4_1"/>
  </protectedRanges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2023-10-02T12:56:00Z</cp:lastPrinted>
  <dcterms:created xsi:type="dcterms:W3CDTF">1996-10-08T23:32:33Z</dcterms:created>
  <dcterms:modified xsi:type="dcterms:W3CDTF">2023-10-20T06:49:19Z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